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1000" windowHeight="8580" activeTab="1"/>
  </bookViews>
  <sheets>
    <sheet name="Лист1" sheetId="4" r:id="rId1"/>
    <sheet name="МЕНЮ" sheetId="1" r:id="rId2"/>
  </sheets>
  <definedNames>
    <definedName name="_xlnm._FilterDatabase" localSheetId="1" hidden="1">МЕНЮ!$A$7:$F$105</definedName>
    <definedName name="_xlnm.Print_Titles" localSheetId="1">МЕНЮ!$1:$5</definedName>
    <definedName name="_xlnm.Print_Area" localSheetId="1">МЕНЮ!$A$1:$H$106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<sst xmlns="http://schemas.openxmlformats.org/spreadsheetml/2006/main" count="262" uniqueCount="115">
  <si>
    <t xml:space="preserve">Приложение № 1 
к м.к. №29/СК5-11
</t>
  </si>
  <si>
    <t>У Т В Е Р Ж Д А Ю:</t>
  </si>
  <si>
    <t>С О Г Л А С О В А Н О:</t>
  </si>
  <si>
    <t xml:space="preserve">Директор  </t>
  </si>
  <si>
    <t xml:space="preserve">Директор </t>
  </si>
  <si>
    <t>Киселёв Д. Г.</t>
  </si>
  <si>
    <t>Шкуренко Н. И.</t>
  </si>
  <si>
    <t xml:space="preserve"> Примерное меню основного (организованного) питания.</t>
  </si>
  <si>
    <t xml:space="preserve">      </t>
  </si>
  <si>
    <t xml:space="preserve">Утверждаю: </t>
  </si>
  <si>
    <t>Согласовано:</t>
  </si>
  <si>
    <t xml:space="preserve"> Директор Киселев Д. Г.</t>
  </si>
  <si>
    <t xml:space="preserve"> Директор Шкуренко Н. И.</t>
  </si>
  <si>
    <t>____________________________</t>
  </si>
  <si>
    <t xml:space="preserve"> __________________________</t>
  </si>
  <si>
    <t>Примерное 10-ти дневное меню для обеспечения горячим питанием (завтраки) обучающихся возрастной группы 12-18 лет МКОУ  Воднобуерачной СШ</t>
  </si>
  <si>
    <t>1 Вариант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</si>
  <si>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</si>
  <si>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</si>
  <si>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</si>
  <si>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</si>
  <si>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№ рецептуры</t>
  </si>
  <si>
    <t>Сборник рецептур</t>
  </si>
  <si>
    <t>Белки, г</t>
  </si>
  <si>
    <t>Жиры, г</t>
  </si>
  <si>
    <t>Углеводы, г</t>
  </si>
  <si>
    <t>Завтрак</t>
  </si>
  <si>
    <t>КОТЛЕТА ИЗ ГОВЯДИНЫ РУБЛЕНАЯ С БЕЛОКОЧАНОЙ КАПУСТОЙ  С СОУСОМ ТОМАТНЫМТТК №29</t>
  </si>
  <si>
    <t>100/30</t>
  </si>
  <si>
    <t>ТТК №29</t>
  </si>
  <si>
    <t>МАКАРОННЫЕ ИЗДЕЛИЯ ОТВАРНЫЕ ТТК №23</t>
  </si>
  <si>
    <t>ТТК №23</t>
  </si>
  <si>
    <t>ЧАЙ С САХАРОМ КАРКАДЕ ТТК №44</t>
  </si>
  <si>
    <t>ТТК №44</t>
  </si>
  <si>
    <t/>
  </si>
  <si>
    <t>ХЛЕБ ПШЕНИЧНЫЙ ТТК №5</t>
  </si>
  <si>
    <t>ТТК №5</t>
  </si>
  <si>
    <t>ХЛЕБ РЖАНО-ПШЕНИЧНЫЙ ТТК №6</t>
  </si>
  <si>
    <t>ТТК №6</t>
  </si>
  <si>
    <t>Итого за прием пищи:</t>
  </si>
  <si>
    <t>2 Вариант</t>
  </si>
  <si>
    <t>КАША МОЛОЧНАЯ ОВСЯНАЯ СО СЛИВОЧНЫМ МАСЛОМ ТТК №8</t>
  </si>
  <si>
    <t>ТТК №8</t>
  </si>
  <si>
    <t>БУТЕРБРОД С СЫРОМ ТТК №9</t>
  </si>
  <si>
    <t>35/10/5</t>
  </si>
  <si>
    <t>ТТК №9</t>
  </si>
  <si>
    <t>КОФЕЙНЫЙ НАПИТОК С МОЛОКОМ ТТК №10</t>
  </si>
  <si>
    <t>ТТК №10</t>
  </si>
  <si>
    <t>3 Вариант</t>
  </si>
  <si>
    <t>КАПУСТА КВАШЕННАЯ ТТК №20</t>
  </si>
  <si>
    <t>ТТК №20</t>
  </si>
  <si>
    <t>ГРЕЧКА ПО-КУПЕЧЕСКИ С КУРОЧКОЙ ТТК №21</t>
  </si>
  <si>
    <t>ТТК №21</t>
  </si>
  <si>
    <t>ПЕЧЕНЬЕ ТТК №24</t>
  </si>
  <si>
    <t>ТТК №24</t>
  </si>
  <si>
    <t>ЧАЙ С САХАРОМ И ЛИМОНОМ ТТК №15</t>
  </si>
  <si>
    <t>ТТК №15</t>
  </si>
  <si>
    <t>4 Вариант</t>
  </si>
  <si>
    <t>КАША РИСОВАЯ МОЛОЧНАЯ С ТВОРОГОМ ТТК №33</t>
  </si>
  <si>
    <t>ТТК №33</t>
  </si>
  <si>
    <t>ФРУКТЫ СВЕЖИЕ ЯБЛОКО ТТК №18</t>
  </si>
  <si>
    <t>ТТК №18</t>
  </si>
  <si>
    <t>5 Вариант</t>
  </si>
  <si>
    <t>БЛЮДО ИЗ РЫБЫ (РЫБА, ТУШЕННАЯ В ТОМАТНОМ СОУСЕ ТТК №12 /КОТЛЕТА РЫБНАЯ В ТОМАТНОМ СОУСЕ ТТК №11)</t>
  </si>
  <si>
    <t>13,6/11,2</t>
  </si>
  <si>
    <t>13,2/12,2</t>
  </si>
  <si>
    <t>14,3/10,8</t>
  </si>
  <si>
    <t>220,1/197,5</t>
  </si>
  <si>
    <t>ТТК №12/ТТК №11</t>
  </si>
  <si>
    <t>РИС ОТВАРНОЙ ТТК №14</t>
  </si>
  <si>
    <t>ТТК №14</t>
  </si>
  <si>
    <t>ЧАЙ С САХАРОМ ТТК №19</t>
  </si>
  <si>
    <t>ТТК №19</t>
  </si>
  <si>
    <t>21,3/18,9</t>
  </si>
  <si>
    <t>19,7/18,7</t>
  </si>
  <si>
    <t>88,3/84,8</t>
  </si>
  <si>
    <t>602,7/580,1</t>
  </si>
  <si>
    <t>6 Вариант</t>
  </si>
  <si>
    <t>КОТЛЕТА КУРИНАЯ ИЗ ПТИЦЫ С СОУСОМ ТОМАТНЫМ ТТК №22</t>
  </si>
  <si>
    <t>ТТК №22</t>
  </si>
  <si>
    <t>7 Вариант</t>
  </si>
  <si>
    <t>СВЕКЛА С МАСЛОМ ТТК №7</t>
  </si>
  <si>
    <t>ТТК №7</t>
  </si>
  <si>
    <t>РАГУ ИЗ ПТИЦЫ ТТК №31</t>
  </si>
  <si>
    <t>ТТК №31</t>
  </si>
  <si>
    <t>8 Вариант</t>
  </si>
  <si>
    <t>ОВОЩИ ПО СЕЗОНЫ (ПОМИДОР СОЛЕНЫЙ ИЛИ ПОМИДОР СВЕЖИЙ) ТТК №25</t>
  </si>
  <si>
    <t>ТТК №25</t>
  </si>
  <si>
    <t>ПЛОВ ИЗ ПТИЦЫ ТТК №26</t>
  </si>
  <si>
    <t>9 Вариант</t>
  </si>
  <si>
    <t>КАША МОЛОЧНАЯ МАННАЯ СО СЛИВОЧНЫМ МАСЛОМ ТТК №37</t>
  </si>
  <si>
    <t>ТТК №37</t>
  </si>
  <si>
    <t>ХЛЕБ ПШЕНИЧНЫЙ ТТК №6</t>
  </si>
  <si>
    <t>10 Вариант</t>
  </si>
  <si>
    <t>КАША ГРЕЧНЕВАЯ ВЯЗКАЯ ТТК №30</t>
  </si>
  <si>
    <t>ТТК №30</t>
  </si>
  <si>
    <t>ТЕФТЕЛИ ИЗ ГОВЯДИНЫ С РИСОМ С СОУСОМ ТОМАТНЫМ ТТК №2</t>
  </si>
  <si>
    <t>ТТК №2</t>
  </si>
  <si>
    <t>ИТОГО ПО ПРИМЕРНОМУ МЕНЮ</t>
  </si>
  <si>
    <t>Итого</t>
  </si>
  <si>
    <t>б</t>
  </si>
  <si>
    <t>ж</t>
  </si>
  <si>
    <t>уг</t>
  </si>
  <si>
    <t>ккал</t>
  </si>
  <si>
    <t>Итого за период</t>
  </si>
  <si>
    <t>201,72/199,32</t>
  </si>
  <si>
    <t>201,81/200,81</t>
  </si>
  <si>
    <t>843,06/839,56</t>
  </si>
  <si>
    <t>5945,18/5922,58</t>
  </si>
  <si>
    <t>Среднее значение за период</t>
  </si>
  <si>
    <t>20,17/19,93</t>
  </si>
  <si>
    <t>20,18/20,08</t>
  </si>
  <si>
    <t>84,3/83,95</t>
  </si>
  <si>
    <t>594,51/592,25</t>
  </si>
  <si>
    <t>Соотношение пищевых веществ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</si>
</sst>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-* #,##0_-;\-* #,##0_-;_-* &quot;-&quot;_-;_-@_-"/>
    <numFmt numFmtId="43" formatCode="_-* #,##0.00_-;\-* #,##0.00_-;_-* &quot;-&quot;??_-;_-@_-"/>
    <numFmt numFmtId="176" formatCode="_-* #,##0.00\ &quot;₽&quot;_-;\-* #,##0.00\ &quot;₽&quot;_-;_-* &quot;-&quot;??\ &quot;₽&quot;_-;_-@_-"/>
    <numFmt numFmtId="177" formatCode="_-* #,##0\ &quot;₽&quot;_-;\-* #,##0\ &quot;₽&quot;_-;_-* &quot;-&quot;\ &quot;₽&quot;_-;_-@_-"/>
    <numFmt numFmtId="178" formatCode="#,##0.0;[Red]#,##0.0"/>
    <numFmt numFmtId="179" formatCode="0.0"/>
    <numFmt numFmtId="180" formatCode="#,##0.00_ ;\-#,##0.00\ "/>
    <numFmt numFmtId="181" formatCode="#,##0_ ;\-#,##0\ "/>
  </numFmts>
  <fonts count="31">
    <font>
      <sz val="11"/>
      <color indexed="8"/>
      <name val="Calibri"/>
      <charset val="204"/>
    </font>
    <font>
      <sz val="12"/>
      <color indexed="8"/>
      <name val="Times New Roman"/>
      <charset val="204"/>
    </font>
    <font>
      <sz val="12"/>
      <name val="Times New Roman"/>
      <charset val="204"/>
    </font>
    <font>
      <b/>
      <sz val="16"/>
      <name val="Times New Roman"/>
      <charset val="204"/>
    </font>
    <font>
      <b/>
      <sz val="12"/>
      <name val="Times New Roman"/>
      <charset val="204"/>
    </font>
    <font>
      <b/>
      <sz val="14"/>
      <color rgb="FF000000"/>
      <name val="Times New Roman"/>
      <charset val="204"/>
    </font>
    <font>
      <sz val="11"/>
      <color rgb="FF000000"/>
      <name val="Calibri"/>
      <charset val="204"/>
    </font>
    <font>
      <b/>
      <sz val="12"/>
      <color indexed="8"/>
      <name val="Times New Roman"/>
      <charset val="204"/>
    </font>
    <font>
      <b/>
      <sz val="11"/>
      <color indexed="8"/>
      <name val="Times New Roman"/>
      <charset val="204"/>
    </font>
    <font>
      <b/>
      <sz val="18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204"/>
      <scheme val="minor"/>
    </font>
    <font>
      <sz val="11"/>
      <color rgb="FFFF0000"/>
      <name val="Calibri"/>
      <charset val="204"/>
      <scheme val="minor"/>
    </font>
    <font>
      <b/>
      <sz val="18"/>
      <color theme="3"/>
      <name val="Cambria"/>
      <charset val="204"/>
      <scheme val="major"/>
    </font>
    <font>
      <i/>
      <sz val="11"/>
      <color rgb="FF7F7F7F"/>
      <name val="Calibri"/>
      <charset val="204"/>
      <scheme val="minor"/>
    </font>
    <font>
      <b/>
      <sz val="15"/>
      <color theme="3"/>
      <name val="Calibri"/>
      <charset val="204"/>
      <scheme val="minor"/>
    </font>
    <font>
      <b/>
      <sz val="13"/>
      <color theme="3"/>
      <name val="Calibri"/>
      <charset val="204"/>
      <scheme val="minor"/>
    </font>
    <font>
      <b/>
      <sz val="11"/>
      <color theme="3"/>
      <name val="Calibri"/>
      <charset val="204"/>
      <scheme val="minor"/>
    </font>
    <font>
      <sz val="11"/>
      <color rgb="FF3F3F76"/>
      <name val="Calibri"/>
      <charset val="204"/>
      <scheme val="minor"/>
    </font>
    <font>
      <b/>
      <sz val="11"/>
      <color rgb="FF3F3F3F"/>
      <name val="Calibri"/>
      <charset val="204"/>
      <scheme val="minor"/>
    </font>
    <font>
      <b/>
      <sz val="11"/>
      <color rgb="FFFA7D00"/>
      <name val="Calibri"/>
      <charset val="204"/>
      <scheme val="minor"/>
    </font>
    <font>
      <b/>
      <sz val="11"/>
      <color theme="0"/>
      <name val="Calibri"/>
      <charset val="204"/>
      <scheme val="minor"/>
    </font>
    <font>
      <sz val="11"/>
      <color rgb="FFFA7D00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11"/>
      <color rgb="FF006100"/>
      <name val="Calibri"/>
      <charset val="204"/>
      <scheme val="minor"/>
    </font>
    <font>
      <sz val="11"/>
      <color rgb="FF9C0006"/>
      <name val="Calibri"/>
      <charset val="204"/>
      <scheme val="minor"/>
    </font>
    <font>
      <sz val="11"/>
      <color rgb="FF9C6500"/>
      <name val="Calibri"/>
      <charset val="204"/>
      <scheme val="minor"/>
    </font>
    <font>
      <sz val="11"/>
      <color theme="0"/>
      <name val="Calibri"/>
      <charset val="204"/>
      <scheme val="minor"/>
    </font>
    <font>
      <sz val="1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8">
    <xf numFmtId="0" fontId="0" fillId="0" borderId="0"/>
    <xf numFmtId="43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15" applyNumberFormat="0" applyAlignment="0" applyProtection="0"/>
    <xf numFmtId="0" fontId="21" fillId="6" borderId="16" applyNumberFormat="0" applyAlignment="0" applyProtection="0"/>
    <xf numFmtId="0" fontId="22" fillId="6" borderId="15" applyNumberFormat="0" applyAlignment="0" applyProtection="0"/>
    <xf numFmtId="0" fontId="23" fillId="7" borderId="17" applyNumberFormat="0" applyAlignment="0" applyProtection="0"/>
    <xf numFmtId="0" fontId="24" fillId="0" borderId="18" applyNumberFormat="0" applyFill="0" applyAlignment="0" applyProtection="0"/>
    <xf numFmtId="0" fontId="25" fillId="0" borderId="19" applyNumberFormat="0" applyFill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29" fillId="34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30" fillId="0" borderId="0"/>
    <xf numFmtId="0" fontId="0" fillId="0" borderId="0"/>
    <xf numFmtId="0" fontId="0" fillId="0" borderId="0"/>
    <xf numFmtId="0" fontId="3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13" fillId="4" borderId="11" applyNumberFormat="0" applyFont="0" applyAlignment="0" applyProtection="0"/>
    <xf numFmtId="0" fontId="13" fillId="4" borderId="11" applyNumberFormat="0" applyFont="0" applyAlignment="0" applyProtection="0"/>
    <xf numFmtId="0" fontId="13" fillId="4" borderId="11" applyNumberFormat="0" applyFont="0" applyAlignment="0" applyProtection="0"/>
  </cellStyleXfs>
  <cellXfs count="6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178" fontId="3" fillId="0" borderId="0" xfId="93" applyNumberFormat="1" applyFont="1"/>
    <xf numFmtId="0" fontId="3" fillId="0" borderId="0" xfId="93" applyFont="1" applyAlignment="1">
      <alignment horizontal="left"/>
    </xf>
    <xf numFmtId="0" fontId="4" fillId="0" borderId="0" xfId="93" applyFont="1" applyAlignment="1">
      <alignment vertical="center"/>
    </xf>
    <xf numFmtId="0" fontId="3" fillId="0" borderId="0" xfId="93" applyFont="1"/>
    <xf numFmtId="0" fontId="3" fillId="0" borderId="0" xfId="93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5" fillId="0" borderId="0" xfId="89" applyFont="1" applyAlignment="1">
      <alignment horizontal="center" vertical="center" wrapText="1"/>
    </xf>
    <xf numFmtId="0" fontId="5" fillId="0" borderId="0" xfId="89" applyFont="1" applyAlignment="1">
      <alignment vertical="center" wrapText="1"/>
    </xf>
    <xf numFmtId="0" fontId="6" fillId="0" borderId="0" xfId="92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179" fontId="2" fillId="2" borderId="7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90" applyFont="1" applyFill="1" applyBorder="1" applyAlignment="1">
      <alignment horizontal="center" vertical="center" wrapText="1"/>
    </xf>
    <xf numFmtId="180" fontId="2" fillId="2" borderId="0" xfId="0" applyNumberFormat="1" applyFont="1" applyFill="1" applyAlignment="1">
      <alignment vertical="center"/>
    </xf>
    <xf numFmtId="0" fontId="4" fillId="2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39" fontId="4" fillId="2" borderId="7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vertical="center"/>
    </xf>
    <xf numFmtId="39" fontId="2" fillId="2" borderId="7" xfId="0" applyNumberFormat="1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2" fontId="2" fillId="2" borderId="7" xfId="90" applyNumberFormat="1" applyFont="1" applyFill="1" applyBorder="1" applyAlignment="1">
      <alignment horizontal="right" vertical="center" wrapText="1"/>
    </xf>
    <xf numFmtId="0" fontId="2" fillId="2" borderId="7" xfId="9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39" fontId="2" fillId="0" borderId="7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/>
    </xf>
    <xf numFmtId="2" fontId="1" fillId="2" borderId="7" xfId="0" applyNumberFormat="1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 wrapText="1"/>
    </xf>
    <xf numFmtId="179" fontId="2" fillId="2" borderId="3" xfId="0" applyNumberFormat="1" applyFont="1" applyFill="1" applyBorder="1" applyAlignment="1">
      <alignment horizontal="right" vertical="center" wrapText="1"/>
    </xf>
    <xf numFmtId="0" fontId="7" fillId="2" borderId="1" xfId="94" applyFont="1" applyFill="1" applyBorder="1" applyAlignment="1">
      <alignment horizontal="center" vertical="center" wrapText="1"/>
    </xf>
    <xf numFmtId="0" fontId="7" fillId="2" borderId="3" xfId="94" applyFont="1" applyFill="1" applyBorder="1" applyAlignment="1">
      <alignment horizontal="center" vertical="center" wrapText="1"/>
    </xf>
    <xf numFmtId="0" fontId="7" fillId="2" borderId="5" xfId="94" applyFont="1" applyFill="1" applyBorder="1" applyAlignment="1">
      <alignment horizontal="center" vertical="center" wrapText="1"/>
    </xf>
    <xf numFmtId="0" fontId="7" fillId="2" borderId="7" xfId="94" applyFont="1" applyFill="1" applyBorder="1" applyAlignment="1">
      <alignment horizontal="center" vertical="center" wrapText="1"/>
    </xf>
    <xf numFmtId="180" fontId="7" fillId="2" borderId="7" xfId="94" applyNumberFormat="1" applyFont="1" applyFill="1" applyBorder="1" applyAlignment="1">
      <alignment horizontal="center" vertical="center" wrapText="1"/>
    </xf>
    <xf numFmtId="181" fontId="7" fillId="2" borderId="7" xfId="94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8" fillId="0" borderId="0" xfId="0" applyFont="1"/>
    <xf numFmtId="39" fontId="2" fillId="2" borderId="0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98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20% - Акцент1 2" xfId="49"/>
    <cellStyle name="20% - Акцент1 3" xfId="50"/>
    <cellStyle name="20% - Акцент1 4" xfId="51"/>
    <cellStyle name="20% - Акцент2 2" xfId="52"/>
    <cellStyle name="20% - Акцент2 3" xfId="53"/>
    <cellStyle name="20% - Акцент2 4" xfId="54"/>
    <cellStyle name="20% - Акцент3 2" xfId="55"/>
    <cellStyle name="20% - Акцент3 3" xfId="56"/>
    <cellStyle name="20% - Акцент3 4" xfId="57"/>
    <cellStyle name="20% - Акцент4 2" xfId="58"/>
    <cellStyle name="20% - Акцент4 3" xfId="59"/>
    <cellStyle name="20% - Акцент4 4" xfId="60"/>
    <cellStyle name="20% - Акцент5 2" xfId="61"/>
    <cellStyle name="20% - Акцент5 3" xfId="62"/>
    <cellStyle name="20% - Акцент5 4" xfId="63"/>
    <cellStyle name="20% - Акцент6 2" xfId="64"/>
    <cellStyle name="20% - Акцент6 3" xfId="65"/>
    <cellStyle name="20% - Акцент6 4" xfId="66"/>
    <cellStyle name="40% - Акцент1 2" xfId="67"/>
    <cellStyle name="40% - Акцент1 3" xfId="68"/>
    <cellStyle name="40% - Акцент1 4" xfId="69"/>
    <cellStyle name="40% - Акцент2 2" xfId="70"/>
    <cellStyle name="40% - Акцент2 3" xfId="71"/>
    <cellStyle name="40% - Акцент2 4" xfId="72"/>
    <cellStyle name="40% - Акцент3 2" xfId="73"/>
    <cellStyle name="40% - Акцент3 3" xfId="74"/>
    <cellStyle name="40% - Акцент3 4" xfId="75"/>
    <cellStyle name="40% - Акцент4 2" xfId="76"/>
    <cellStyle name="40% - Акцент4 3" xfId="77"/>
    <cellStyle name="40% - Акцент4 4" xfId="78"/>
    <cellStyle name="40% - Акцент5 2" xfId="79"/>
    <cellStyle name="40% - Акцент5 3" xfId="80"/>
    <cellStyle name="40% - Акцент5 4" xfId="81"/>
    <cellStyle name="40% - Акцент6 2" xfId="82"/>
    <cellStyle name="40% - Акцент6 3" xfId="83"/>
    <cellStyle name="40% - Акцент6 4" xfId="84"/>
    <cellStyle name="Обычный 2" xfId="85"/>
    <cellStyle name="Обычный 2 2" xfId="86"/>
    <cellStyle name="Обычный 3" xfId="87"/>
    <cellStyle name="Обычный 3 2" xfId="88"/>
    <cellStyle name="Обычный 3 3" xfId="89"/>
    <cellStyle name="Обычный 4" xfId="90"/>
    <cellStyle name="Обычный 5" xfId="91"/>
    <cellStyle name="Обычный 5 2" xfId="92"/>
    <cellStyle name="Обычный 6" xfId="93"/>
    <cellStyle name="Обычный 7" xfId="94"/>
    <cellStyle name="Примечание 2" xfId="95"/>
    <cellStyle name="Примечание 3" xfId="96"/>
    <cellStyle name="Примечание 4" xfId="9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view="pageBreakPreview" zoomScaleNormal="100" topLeftCell="A19" workbookViewId="0">
      <selection activeCell="G5" sqref="G5"/>
    </sheetView>
  </sheetViews>
  <sheetFormatPr defaultColWidth="9" defaultRowHeight="14.4"/>
  <cols>
    <col min="6" max="6" width="39.712962962963" customWidth="1"/>
  </cols>
  <sheetData>
    <row r="1" ht="46.5" customHeight="1" spans="1:9">
      <c r="G1" s="59" t="s">
        <v>0</v>
      </c>
      <c r="H1" s="60"/>
      <c r="I1" s="60"/>
    </row>
    <row r="3" spans="1:9">
      <c r="A3" s="61" t="s">
        <v>1</v>
      </c>
      <c r="B3" s="61"/>
      <c r="C3" s="61"/>
      <c r="D3" s="61"/>
      <c r="E3" s="61"/>
      <c r="F3" s="61"/>
      <c r="G3" s="61" t="s">
        <v>2</v>
      </c>
      <c r="H3" s="61"/>
      <c r="I3" s="61"/>
    </row>
    <row r="4" spans="1:9">
      <c r="A4" s="61" t="s">
        <v>3</v>
      </c>
      <c r="B4" s="61"/>
      <c r="C4" s="61"/>
      <c r="D4" s="61"/>
      <c r="E4" s="61"/>
      <c r="F4" s="61"/>
      <c r="G4" s="61" t="s">
        <v>4</v>
      </c>
      <c r="H4" s="61"/>
      <c r="I4" s="61"/>
    </row>
    <row r="5" spans="1:9">
      <c r="A5" t="s">
        <v>5</v>
      </c>
      <c r="G5" t="s">
        <v>6</v>
      </c>
    </row>
    <row r="7" ht="15.6" spans="1:9">
      <c r="E7" s="62"/>
      <c r="F7" s="62"/>
      <c r="G7" s="62"/>
      <c r="H7" s="62"/>
    </row>
    <row r="10" ht="22.5" customHeight="1" spans="1:9">
      <c r="C10" s="63" t="s">
        <v>7</v>
      </c>
      <c r="D10" s="63"/>
      <c r="E10" s="63"/>
      <c r="F10" s="63"/>
    </row>
    <row r="11" ht="22.5" customHeight="1" spans="1:9">
      <c r="C11" s="63"/>
      <c r="D11" s="63"/>
      <c r="E11" s="63"/>
      <c r="F11" s="63"/>
    </row>
    <row r="12" ht="22.5" customHeight="1" spans="1:9">
      <c r="C12" s="63"/>
      <c r="D12" s="63"/>
      <c r="E12" s="63"/>
      <c r="F12" s="63"/>
    </row>
    <row r="13" ht="22.5" customHeight="1" spans="1:9">
      <c r="C13" s="63"/>
      <c r="D13" s="63"/>
      <c r="E13" s="63"/>
      <c r="F13" s="63"/>
    </row>
    <row r="14" ht="22.8" spans="1:9">
      <c r="C14" s="64"/>
      <c r="D14" s="64"/>
      <c r="E14" s="64"/>
      <c r="F14" s="64"/>
    </row>
    <row r="15" spans="1:9">
      <c r="C15" s="65"/>
      <c r="D15" s="65"/>
      <c r="E15" s="65"/>
      <c r="F15" s="65"/>
    </row>
    <row r="16" spans="1:9">
      <c r="C16" s="65"/>
      <c r="D16" s="65"/>
      <c r="E16" s="65"/>
      <c r="F16" s="65"/>
    </row>
    <row r="17" spans="3:6">
      <c r="C17" s="65"/>
      <c r="D17" s="65"/>
      <c r="E17" s="65"/>
      <c r="F17" s="65"/>
    </row>
    <row r="18" spans="3:6">
      <c r="C18" s="65"/>
      <c r="D18" s="65"/>
      <c r="E18" s="65"/>
      <c r="F18" s="65"/>
    </row>
    <row r="19" spans="3:6">
      <c r="C19" s="65"/>
      <c r="D19" s="65"/>
      <c r="E19" s="65"/>
      <c r="F19" s="65"/>
    </row>
    <row r="20" spans="3:6">
      <c r="C20" s="65"/>
      <c r="D20" s="65"/>
      <c r="E20" s="65"/>
      <c r="F20" s="65"/>
    </row>
    <row r="21" spans="3:6">
      <c r="C21" s="65"/>
      <c r="D21" s="65"/>
      <c r="E21" s="65"/>
      <c r="F21" s="65"/>
    </row>
    <row r="22" spans="3:6">
      <c r="C22" s="65"/>
      <c r="D22" s="65"/>
      <c r="E22" s="65"/>
      <c r="F22" s="65"/>
    </row>
    <row r="23" spans="3:6">
      <c r="C23" s="65"/>
      <c r="D23" s="65"/>
      <c r="E23" s="65"/>
      <c r="F23" s="65"/>
    </row>
    <row r="24" spans="3:6">
      <c r="C24" t="s">
        <v>8</v>
      </c>
    </row>
  </sheetData>
  <mergeCells count="2">
    <mergeCell ref="G1:I1"/>
    <mergeCell ref="C10:F1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105"/>
  <sheetViews>
    <sheetView tabSelected="1" topLeftCell="A31" workbookViewId="0">
      <selection activeCell="F2" sqref="F2"/>
    </sheetView>
  </sheetViews>
  <sheetFormatPr defaultColWidth="9.13888888888889" defaultRowHeight="20.1" customHeight="1"/>
  <cols>
    <col min="1" max="1" width="78.1388888888889" style="3" customWidth="1"/>
    <col min="2" max="2" width="9.42592592592593" style="3" customWidth="1"/>
    <col min="3" max="3" width="11.8518518518519" style="3" customWidth="1"/>
    <col min="4" max="4" width="12" style="3" customWidth="1"/>
    <col min="5" max="5" width="15.287037037037" style="3" customWidth="1"/>
    <col min="6" max="6" width="17" style="3" customWidth="1"/>
    <col min="7" max="7" width="22.287037037037" style="3" customWidth="1"/>
    <col min="8" max="8" width="12.5740740740741" style="3" customWidth="1"/>
    <col min="9" max="9" width="9.13888888888889" style="3"/>
    <col min="10" max="10" width="9.57407407407407" style="3" customWidth="1"/>
    <col min="11" max="11" width="9.13888888888889" style="3"/>
    <col min="12" max="16384" width="9.13888888888889" style="4"/>
  </cols>
  <sheetData>
    <row r="1" ht="29.25" customHeight="1" spans="1:64">
      <c r="A1" s="5" t="s">
        <v>9</v>
      </c>
      <c r="B1" s="6"/>
      <c r="C1" s="6"/>
      <c r="D1" s="7"/>
      <c r="E1" s="8"/>
      <c r="F1" s="5" t="s">
        <v>10</v>
      </c>
      <c r="G1" s="7"/>
      <c r="H1" s="5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</row>
    <row r="2" ht="29.25" customHeight="1" spans="1:64">
      <c r="A2" s="6" t="s">
        <v>11</v>
      </c>
      <c r="B2" s="6"/>
      <c r="C2" s="6"/>
      <c r="D2" s="7"/>
      <c r="E2" s="8"/>
      <c r="F2" s="6" t="s">
        <v>12</v>
      </c>
      <c r="G2" s="7"/>
      <c r="H2" s="5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</row>
    <row r="3" ht="29.25" customHeight="1" spans="1:64">
      <c r="A3" s="8" t="s">
        <v>13</v>
      </c>
      <c r="B3" s="8"/>
      <c r="C3" s="9"/>
      <c r="D3" s="9"/>
      <c r="E3" s="8"/>
      <c r="F3" s="5" t="s">
        <v>14</v>
      </c>
      <c r="G3" s="7"/>
      <c r="H3" s="5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</row>
    <row r="4" ht="53.25" customHeight="1"/>
    <row r="5" ht="43.5" customHeight="1" spans="1:64">
      <c r="A5" s="10" t="s">
        <v>15</v>
      </c>
      <c r="B5" s="10"/>
      <c r="C5" s="10"/>
      <c r="D5" s="10"/>
      <c r="E5" s="10"/>
      <c r="F5" s="10"/>
      <c r="G5" s="10"/>
      <c r="H5" s="10"/>
      <c r="I5" s="11"/>
      <c r="J5" s="12"/>
      <c r="K5" s="12"/>
      <c r="L5" s="12"/>
      <c r="M5" s="12"/>
      <c r="N5" s="12"/>
      <c r="O5" s="12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</row>
    <row r="6" customHeight="1" spans="1:64">
      <c r="A6" s="14" t="s">
        <v>16</v>
      </c>
      <c r="B6" s="14"/>
      <c r="C6" s="14"/>
      <c r="D6" s="14"/>
      <c r="E6" s="14"/>
      <c r="F6" s="14"/>
      <c r="G6" s="14"/>
      <c r="H6" s="14"/>
    </row>
    <row r="7" ht="23.25" customHeight="1" spans="1:64">
      <c r="A7" s="15" t="s">
        <v>17</v>
      </c>
      <c r="B7" s="15" t="s">
        <v>18</v>
      </c>
      <c r="C7" s="16" t="s">
        <v>19</v>
      </c>
      <c r="D7" s="17"/>
      <c r="E7" s="18"/>
      <c r="F7" s="15" t="s">
        <v>20</v>
      </c>
      <c r="G7" s="15" t="s">
        <v>21</v>
      </c>
      <c r="H7" s="15" t="s">
        <v>22</v>
      </c>
    </row>
    <row r="8" ht="25.7" customHeight="1" spans="1:64">
      <c r="A8" s="19"/>
      <c r="B8" s="19"/>
      <c r="C8" s="20" t="s">
        <v>23</v>
      </c>
      <c r="D8" s="20" t="s">
        <v>24</v>
      </c>
      <c r="E8" s="20" t="s">
        <v>25</v>
      </c>
      <c r="F8" s="19"/>
      <c r="G8" s="19"/>
      <c r="H8" s="19"/>
    </row>
    <row r="9" ht="21.6" customHeight="1" spans="1:64">
      <c r="A9" s="21" t="s">
        <v>26</v>
      </c>
      <c r="B9" s="22"/>
      <c r="C9" s="22"/>
      <c r="D9" s="22"/>
      <c r="E9" s="22"/>
      <c r="F9" s="22"/>
      <c r="G9" s="22"/>
      <c r="H9" s="23"/>
    </row>
    <row r="10" ht="31.15" customHeight="1" spans="1:64">
      <c r="A10" s="24" t="s">
        <v>27</v>
      </c>
      <c r="B10" s="25" t="s">
        <v>28</v>
      </c>
      <c r="C10" s="26">
        <v>12.2222222222222</v>
      </c>
      <c r="D10" s="26">
        <v>13.6777777777778</v>
      </c>
      <c r="E10" s="26">
        <v>25.1111111111111</v>
      </c>
      <c r="F10" s="26">
        <v>260.288888888889</v>
      </c>
      <c r="G10" s="27" t="s">
        <v>29</v>
      </c>
      <c r="H10" s="27"/>
    </row>
    <row r="11" ht="23.45" customHeight="1" spans="1:64">
      <c r="A11" s="24" t="s">
        <v>30</v>
      </c>
      <c r="B11" s="27">
        <v>180</v>
      </c>
      <c r="C11" s="26">
        <v>5.52</v>
      </c>
      <c r="D11" s="26">
        <v>6.24</v>
      </c>
      <c r="E11" s="26">
        <v>35.52</v>
      </c>
      <c r="F11" s="26">
        <v>220.32</v>
      </c>
      <c r="G11" s="28" t="s">
        <v>31</v>
      </c>
      <c r="H11" s="27"/>
    </row>
    <row r="12" customHeight="1" spans="1:64">
      <c r="A12" s="24" t="s">
        <v>32</v>
      </c>
      <c r="B12" s="27">
        <v>200</v>
      </c>
      <c r="C12" s="26">
        <v>0.18</v>
      </c>
      <c r="D12" s="26">
        <v>0</v>
      </c>
      <c r="E12" s="26">
        <v>15</v>
      </c>
      <c r="F12" s="26">
        <v>58</v>
      </c>
      <c r="G12" s="27" t="s">
        <v>33</v>
      </c>
      <c r="H12" s="27" t="s">
        <v>34</v>
      </c>
      <c r="J12" s="29"/>
    </row>
    <row r="13" customHeight="1" spans="1:64">
      <c r="A13" s="24" t="s">
        <v>35</v>
      </c>
      <c r="B13" s="25">
        <v>30</v>
      </c>
      <c r="C13" s="26">
        <v>1.4</v>
      </c>
      <c r="D13" s="26">
        <v>0.1</v>
      </c>
      <c r="E13" s="26">
        <v>9</v>
      </c>
      <c r="F13" s="26">
        <v>42.6</v>
      </c>
      <c r="G13" s="27" t="s">
        <v>36</v>
      </c>
      <c r="H13" s="27"/>
    </row>
    <row r="14" customHeight="1" spans="1:64">
      <c r="A14" s="24" t="s">
        <v>37</v>
      </c>
      <c r="B14" s="27">
        <v>20</v>
      </c>
      <c r="C14" s="26">
        <v>0.8</v>
      </c>
      <c r="D14" s="26">
        <v>0.1</v>
      </c>
      <c r="E14" s="26">
        <v>5.1</v>
      </c>
      <c r="F14" s="26">
        <v>24.5</v>
      </c>
      <c r="G14" s="27" t="s">
        <v>38</v>
      </c>
      <c r="H14" s="27"/>
    </row>
    <row r="15" customHeight="1" spans="1:64">
      <c r="A15" s="30" t="s">
        <v>39</v>
      </c>
      <c r="B15" s="31">
        <v>560</v>
      </c>
      <c r="C15" s="32">
        <f>SUM(C10:C14)</f>
        <v>20.1222222222222</v>
      </c>
      <c r="D15" s="32">
        <f>SUM(D10:D14)</f>
        <v>20.1177777777778</v>
      </c>
      <c r="E15" s="32">
        <f>SUM(E10:E14)</f>
        <v>89.7311111111111</v>
      </c>
      <c r="F15" s="32">
        <f>SUM(F10:F14)</f>
        <v>605.708888888889</v>
      </c>
      <c r="G15" s="33"/>
      <c r="H15" s="33"/>
      <c r="J15" s="29"/>
    </row>
    <row r="16" customHeight="1" spans="1:64">
      <c r="A16" s="14" t="s">
        <v>40</v>
      </c>
      <c r="B16" s="14"/>
      <c r="C16" s="14"/>
      <c r="D16" s="14"/>
      <c r="E16" s="14"/>
      <c r="F16" s="14"/>
      <c r="G16" s="14"/>
      <c r="H16" s="14"/>
    </row>
    <row r="17" ht="23.25" customHeight="1" spans="1:11">
      <c r="A17" s="15" t="s">
        <v>17</v>
      </c>
      <c r="B17" s="15" t="s">
        <v>18</v>
      </c>
      <c r="C17" s="16" t="s">
        <v>19</v>
      </c>
      <c r="D17" s="17"/>
      <c r="E17" s="18"/>
      <c r="F17" s="15" t="s">
        <v>20</v>
      </c>
      <c r="G17" s="15" t="s">
        <v>21</v>
      </c>
      <c r="H17" s="15" t="s">
        <v>22</v>
      </c>
    </row>
    <row r="18" ht="25.7" customHeight="1" spans="1:11">
      <c r="A18" s="19"/>
      <c r="B18" s="19"/>
      <c r="C18" s="20" t="s">
        <v>23</v>
      </c>
      <c r="D18" s="20" t="s">
        <v>24</v>
      </c>
      <c r="E18" s="20" t="s">
        <v>25</v>
      </c>
      <c r="F18" s="19"/>
      <c r="G18" s="19"/>
      <c r="H18" s="19"/>
    </row>
    <row r="19" customHeight="1" spans="1:11">
      <c r="A19" s="21" t="s">
        <v>26</v>
      </c>
      <c r="B19" s="22"/>
      <c r="C19" s="22"/>
      <c r="D19" s="22"/>
      <c r="E19" s="22"/>
      <c r="F19" s="22"/>
      <c r="G19" s="22"/>
      <c r="H19" s="23"/>
    </row>
    <row r="20" ht="21.75" customHeight="1" spans="1:11">
      <c r="A20" s="24" t="s">
        <v>41</v>
      </c>
      <c r="B20" s="27">
        <v>250</v>
      </c>
      <c r="C20" s="34">
        <v>9.5</v>
      </c>
      <c r="D20" s="34">
        <v>9.3</v>
      </c>
      <c r="E20" s="34">
        <v>31.875</v>
      </c>
      <c r="F20" s="34">
        <v>249.2</v>
      </c>
      <c r="G20" s="27" t="s">
        <v>42</v>
      </c>
      <c r="H20" s="27"/>
    </row>
    <row r="21" customHeight="1" spans="1:11">
      <c r="A21" s="24" t="s">
        <v>43</v>
      </c>
      <c r="B21" s="27" t="s">
        <v>44</v>
      </c>
      <c r="C21" s="34">
        <v>5</v>
      </c>
      <c r="D21" s="34">
        <v>7.3</v>
      </c>
      <c r="E21" s="34">
        <v>17.6</v>
      </c>
      <c r="F21" s="34">
        <v>156.7</v>
      </c>
      <c r="G21" s="27" t="s">
        <v>45</v>
      </c>
      <c r="H21" s="27"/>
    </row>
    <row r="22" customHeight="1" spans="1:11">
      <c r="A22" s="24" t="s">
        <v>46</v>
      </c>
      <c r="B22" s="27">
        <v>200</v>
      </c>
      <c r="C22" s="34">
        <v>1.6</v>
      </c>
      <c r="D22" s="34">
        <v>1.6</v>
      </c>
      <c r="E22" s="34">
        <v>9.9</v>
      </c>
      <c r="F22" s="34">
        <v>59.9</v>
      </c>
      <c r="G22" s="27" t="s">
        <v>47</v>
      </c>
      <c r="H22" s="27" t="s">
        <v>34</v>
      </c>
    </row>
    <row r="23" customHeight="1" spans="1:11">
      <c r="A23" s="24" t="s">
        <v>35</v>
      </c>
      <c r="B23" s="27">
        <v>50</v>
      </c>
      <c r="C23" s="34">
        <v>3.8</v>
      </c>
      <c r="D23" s="34">
        <v>0.3</v>
      </c>
      <c r="E23" s="34">
        <v>25.1</v>
      </c>
      <c r="F23" s="34">
        <v>118.4</v>
      </c>
      <c r="G23" s="27" t="s">
        <v>36</v>
      </c>
      <c r="H23" s="27"/>
    </row>
    <row r="24" customHeight="1" spans="1:11">
      <c r="A24" s="30" t="s">
        <v>39</v>
      </c>
      <c r="B24" s="35">
        <v>550</v>
      </c>
      <c r="C24" s="32">
        <f>SUM(C20:C23)</f>
        <v>19.9</v>
      </c>
      <c r="D24" s="32">
        <f>SUM(D20:D23)</f>
        <v>18.5</v>
      </c>
      <c r="E24" s="32">
        <f>SUM(E20:E23)</f>
        <v>84.475</v>
      </c>
      <c r="F24" s="32">
        <f>SUM(F20:F23)</f>
        <v>584.2</v>
      </c>
      <c r="G24" s="33"/>
      <c r="H24" s="33"/>
    </row>
    <row r="25" s="1" customFormat="1" customHeight="1" spans="1:11">
      <c r="A25" s="36" t="s">
        <v>48</v>
      </c>
      <c r="B25" s="36"/>
      <c r="C25" s="36"/>
      <c r="D25" s="36"/>
      <c r="E25" s="36"/>
      <c r="F25" s="36"/>
      <c r="G25" s="36"/>
      <c r="H25" s="36"/>
      <c r="I25" s="37"/>
      <c r="J25" s="37"/>
      <c r="K25" s="37"/>
    </row>
    <row r="26" ht="23.25" customHeight="1" spans="1:11">
      <c r="A26" s="15" t="s">
        <v>17</v>
      </c>
      <c r="B26" s="15" t="s">
        <v>18</v>
      </c>
      <c r="C26" s="16" t="s">
        <v>19</v>
      </c>
      <c r="D26" s="17"/>
      <c r="E26" s="18"/>
      <c r="F26" s="15" t="s">
        <v>20</v>
      </c>
      <c r="G26" s="15" t="s">
        <v>21</v>
      </c>
      <c r="H26" s="15" t="s">
        <v>22</v>
      </c>
    </row>
    <row r="27" ht="25.7" customHeight="1" spans="1:11">
      <c r="A27" s="19"/>
      <c r="B27" s="19"/>
      <c r="C27" s="20" t="s">
        <v>23</v>
      </c>
      <c r="D27" s="20" t="s">
        <v>24</v>
      </c>
      <c r="E27" s="20" t="s">
        <v>25</v>
      </c>
      <c r="F27" s="19"/>
      <c r="G27" s="19"/>
      <c r="H27" s="19"/>
    </row>
    <row r="28" customHeight="1" spans="1:11">
      <c r="A28" s="38" t="s">
        <v>26</v>
      </c>
      <c r="B28" s="39"/>
      <c r="C28" s="39"/>
      <c r="D28" s="39"/>
      <c r="E28" s="39"/>
      <c r="F28" s="39"/>
      <c r="G28" s="39"/>
      <c r="H28" s="40"/>
    </row>
    <row r="29" ht="21" customHeight="1" spans="1:11">
      <c r="A29" s="24" t="s">
        <v>49</v>
      </c>
      <c r="B29" s="27">
        <v>100</v>
      </c>
      <c r="C29" s="34">
        <v>1.83333333333333</v>
      </c>
      <c r="D29" s="34">
        <v>0.166666666666667</v>
      </c>
      <c r="E29" s="34">
        <v>3</v>
      </c>
      <c r="F29" s="34">
        <v>22.3333333333333</v>
      </c>
      <c r="G29" s="27" t="s">
        <v>50</v>
      </c>
      <c r="H29" s="27"/>
    </row>
    <row r="30" ht="21" customHeight="1" spans="1:11">
      <c r="A30" s="24" t="s">
        <v>51</v>
      </c>
      <c r="B30" s="25">
        <v>220</v>
      </c>
      <c r="C30" s="34">
        <v>14.85</v>
      </c>
      <c r="D30" s="34">
        <v>14.52</v>
      </c>
      <c r="E30" s="34">
        <v>28.831</v>
      </c>
      <c r="F30" s="34">
        <v>305.404</v>
      </c>
      <c r="G30" s="41" t="s">
        <v>52</v>
      </c>
      <c r="H30" s="27"/>
    </row>
    <row r="31" ht="21" customHeight="1" spans="1:11">
      <c r="A31" s="24" t="s">
        <v>53</v>
      </c>
      <c r="B31" s="25">
        <v>30</v>
      </c>
      <c r="C31" s="34">
        <v>1.8</v>
      </c>
      <c r="D31" s="34">
        <v>5.5</v>
      </c>
      <c r="E31" s="34">
        <v>12.6</v>
      </c>
      <c r="F31" s="34">
        <v>107.5</v>
      </c>
      <c r="G31" s="41" t="s">
        <v>54</v>
      </c>
      <c r="H31" s="27"/>
    </row>
    <row r="32" customHeight="1" spans="1:11">
      <c r="A32" s="24" t="s">
        <v>55</v>
      </c>
      <c r="B32" s="25">
        <v>200</v>
      </c>
      <c r="C32" s="34">
        <v>0.3</v>
      </c>
      <c r="D32" s="34">
        <v>0</v>
      </c>
      <c r="E32" s="34">
        <v>15.2</v>
      </c>
      <c r="F32" s="34">
        <v>60</v>
      </c>
      <c r="G32" s="27" t="s">
        <v>56</v>
      </c>
      <c r="H32" s="27"/>
    </row>
    <row r="33" customHeight="1" spans="1:11">
      <c r="A33" s="24" t="s">
        <v>35</v>
      </c>
      <c r="B33" s="27">
        <v>30</v>
      </c>
      <c r="C33" s="34">
        <v>2.3</v>
      </c>
      <c r="D33" s="34">
        <v>0.2</v>
      </c>
      <c r="E33" s="34">
        <v>15.1</v>
      </c>
      <c r="F33" s="34">
        <v>71.1</v>
      </c>
      <c r="G33" s="27" t="s">
        <v>36</v>
      </c>
      <c r="H33" s="27"/>
    </row>
    <row r="34" customHeight="1" spans="1:11">
      <c r="A34" s="30" t="s">
        <v>39</v>
      </c>
      <c r="B34" s="35">
        <f>SUM(B29:B33)</f>
        <v>580</v>
      </c>
      <c r="C34" s="42">
        <f t="shared" ref="C34:F34" si="0">SUM(C29:C33)</f>
        <v>21.0833333333333</v>
      </c>
      <c r="D34" s="42">
        <f t="shared" si="0"/>
        <v>20.3866666666667</v>
      </c>
      <c r="E34" s="42">
        <f t="shared" si="0"/>
        <v>74.731</v>
      </c>
      <c r="F34" s="42">
        <f t="shared" si="0"/>
        <v>566.337333333333</v>
      </c>
      <c r="G34" s="33"/>
      <c r="H34" s="33"/>
    </row>
    <row r="35" customHeight="1" spans="1:11">
      <c r="A35" s="14" t="s">
        <v>57</v>
      </c>
      <c r="B35" s="14"/>
      <c r="C35" s="14"/>
      <c r="D35" s="14"/>
      <c r="E35" s="14"/>
      <c r="F35" s="14"/>
      <c r="G35" s="14"/>
      <c r="H35" s="14"/>
    </row>
    <row r="36" ht="23.25" customHeight="1" spans="1:11">
      <c r="A36" s="15" t="s">
        <v>17</v>
      </c>
      <c r="B36" s="15" t="s">
        <v>18</v>
      </c>
      <c r="C36" s="16" t="s">
        <v>19</v>
      </c>
      <c r="D36" s="17"/>
      <c r="E36" s="18"/>
      <c r="F36" s="15" t="s">
        <v>20</v>
      </c>
      <c r="G36" s="15" t="s">
        <v>21</v>
      </c>
      <c r="H36" s="15" t="s">
        <v>22</v>
      </c>
    </row>
    <row r="37" ht="25.7" customHeight="1" spans="1:11">
      <c r="A37" s="19"/>
      <c r="B37" s="19"/>
      <c r="C37" s="20" t="s">
        <v>23</v>
      </c>
      <c r="D37" s="20" t="s">
        <v>24</v>
      </c>
      <c r="E37" s="20" t="s">
        <v>25</v>
      </c>
      <c r="F37" s="19"/>
      <c r="G37" s="19"/>
      <c r="H37" s="19"/>
    </row>
    <row r="38" customHeight="1" spans="1:11">
      <c r="A38" s="21" t="s">
        <v>26</v>
      </c>
      <c r="B38" s="22"/>
      <c r="C38" s="22"/>
      <c r="D38" s="22"/>
      <c r="E38" s="22"/>
      <c r="F38" s="22"/>
      <c r="G38" s="22"/>
      <c r="H38" s="23"/>
    </row>
    <row r="39" ht="27" customHeight="1" spans="1:11">
      <c r="A39" s="24" t="s">
        <v>58</v>
      </c>
      <c r="B39" s="27">
        <v>250</v>
      </c>
      <c r="C39" s="34">
        <v>9.375</v>
      </c>
      <c r="D39" s="34">
        <v>8.75</v>
      </c>
      <c r="E39" s="34">
        <v>38</v>
      </c>
      <c r="F39" s="34">
        <v>268.3</v>
      </c>
      <c r="G39" s="27" t="s">
        <v>59</v>
      </c>
      <c r="H39" s="27"/>
    </row>
    <row r="40" customHeight="1" spans="1:11">
      <c r="A40" s="24" t="s">
        <v>43</v>
      </c>
      <c r="B40" s="27" t="s">
        <v>44</v>
      </c>
      <c r="C40" s="34">
        <v>5</v>
      </c>
      <c r="D40" s="34">
        <v>7.3</v>
      </c>
      <c r="E40" s="34">
        <v>17.6</v>
      </c>
      <c r="F40" s="34">
        <v>156.7</v>
      </c>
      <c r="G40" s="27" t="s">
        <v>45</v>
      </c>
      <c r="H40" s="27"/>
    </row>
    <row r="41" ht="19.5" customHeight="1" spans="1:11">
      <c r="A41" s="24" t="s">
        <v>60</v>
      </c>
      <c r="B41" s="27">
        <v>120</v>
      </c>
      <c r="C41" s="34">
        <v>0.5</v>
      </c>
      <c r="D41" s="34">
        <v>0.5</v>
      </c>
      <c r="E41" s="34">
        <v>11.8</v>
      </c>
      <c r="F41" s="34">
        <v>56.4</v>
      </c>
      <c r="G41" s="27" t="s">
        <v>61</v>
      </c>
      <c r="H41" s="27"/>
    </row>
    <row r="42" customHeight="1" spans="1:11">
      <c r="A42" s="24" t="s">
        <v>46</v>
      </c>
      <c r="B42" s="27">
        <v>200</v>
      </c>
      <c r="C42" s="34">
        <v>3</v>
      </c>
      <c r="D42" s="34">
        <v>3.1</v>
      </c>
      <c r="E42" s="34">
        <v>12.1</v>
      </c>
      <c r="F42" s="34">
        <v>89</v>
      </c>
      <c r="G42" s="27" t="s">
        <v>47</v>
      </c>
      <c r="H42" s="27"/>
    </row>
    <row r="43" customHeight="1" spans="1:11">
      <c r="A43" s="24" t="s">
        <v>35</v>
      </c>
      <c r="B43" s="27">
        <v>30</v>
      </c>
      <c r="C43" s="34">
        <v>2.3</v>
      </c>
      <c r="D43" s="34">
        <v>0.2</v>
      </c>
      <c r="E43" s="34">
        <v>15.1</v>
      </c>
      <c r="F43" s="34">
        <v>71.1</v>
      </c>
      <c r="G43" s="27" t="s">
        <v>36</v>
      </c>
      <c r="H43" s="27"/>
    </row>
    <row r="44" customHeight="1" spans="1:11">
      <c r="A44" s="30" t="s">
        <v>39</v>
      </c>
      <c r="B44" s="35">
        <v>650</v>
      </c>
      <c r="C44" s="32">
        <f>SUM(C39:C43)</f>
        <v>20.175</v>
      </c>
      <c r="D44" s="32">
        <f>SUM(D39:D43)</f>
        <v>19.85</v>
      </c>
      <c r="E44" s="32">
        <f>SUM(E39:E43)</f>
        <v>94.6</v>
      </c>
      <c r="F44" s="32">
        <f>SUM(F39:F43)</f>
        <v>641.5</v>
      </c>
      <c r="G44" s="33"/>
      <c r="H44" s="33"/>
    </row>
    <row r="45" s="1" customFormat="1" customHeight="1" spans="1:11">
      <c r="A45" s="36" t="s">
        <v>62</v>
      </c>
      <c r="B45" s="36"/>
      <c r="C45" s="36"/>
      <c r="D45" s="36"/>
      <c r="E45" s="36"/>
      <c r="F45" s="36"/>
      <c r="G45" s="36"/>
      <c r="H45" s="36"/>
      <c r="I45" s="37"/>
      <c r="J45" s="37"/>
      <c r="K45" s="37"/>
    </row>
    <row r="46" ht="23.25" customHeight="1" spans="1:11">
      <c r="A46" s="15" t="s">
        <v>17</v>
      </c>
      <c r="B46" s="15" t="s">
        <v>18</v>
      </c>
      <c r="C46" s="16" t="s">
        <v>19</v>
      </c>
      <c r="D46" s="17"/>
      <c r="E46" s="18"/>
      <c r="F46" s="15" t="s">
        <v>20</v>
      </c>
      <c r="G46" s="15" t="s">
        <v>21</v>
      </c>
      <c r="H46" s="15" t="s">
        <v>22</v>
      </c>
    </row>
    <row r="47" ht="25.7" customHeight="1" spans="1:11">
      <c r="A47" s="19"/>
      <c r="B47" s="19"/>
      <c r="C47" s="20" t="s">
        <v>23</v>
      </c>
      <c r="D47" s="20" t="s">
        <v>24</v>
      </c>
      <c r="E47" s="20" t="s">
        <v>25</v>
      </c>
      <c r="F47" s="19"/>
      <c r="G47" s="19"/>
      <c r="H47" s="19"/>
    </row>
    <row r="48" customHeight="1" spans="1:11">
      <c r="A48" s="21" t="s">
        <v>26</v>
      </c>
      <c r="B48" s="22"/>
      <c r="C48" s="22"/>
      <c r="D48" s="22"/>
      <c r="E48" s="22"/>
      <c r="F48" s="22"/>
      <c r="G48" s="22"/>
      <c r="H48" s="23"/>
    </row>
    <row r="49" ht="39" customHeight="1" spans="1:8">
      <c r="A49" s="24" t="s">
        <v>63</v>
      </c>
      <c r="B49" s="27">
        <v>100</v>
      </c>
      <c r="C49" s="43" t="s">
        <v>64</v>
      </c>
      <c r="D49" s="43" t="s">
        <v>65</v>
      </c>
      <c r="E49" s="43" t="s">
        <v>66</v>
      </c>
      <c r="F49" s="43" t="s">
        <v>67</v>
      </c>
      <c r="G49" s="27" t="s">
        <v>68</v>
      </c>
      <c r="H49" s="27"/>
    </row>
    <row r="50" ht="20.25" customHeight="1" spans="1:8">
      <c r="A50" s="24" t="s">
        <v>69</v>
      </c>
      <c r="B50" s="27">
        <v>200</v>
      </c>
      <c r="C50" s="26">
        <v>3.73333333333333</v>
      </c>
      <c r="D50" s="26">
        <v>6.2</v>
      </c>
      <c r="E50" s="26">
        <v>33.8666666666667</v>
      </c>
      <c r="F50" s="26">
        <v>206.2</v>
      </c>
      <c r="G50" s="27" t="s">
        <v>70</v>
      </c>
      <c r="H50" s="27"/>
    </row>
    <row r="51" customHeight="1" spans="1:8">
      <c r="A51" s="24" t="s">
        <v>71</v>
      </c>
      <c r="B51" s="27">
        <v>200</v>
      </c>
      <c r="C51" s="34">
        <v>0.2</v>
      </c>
      <c r="D51" s="34">
        <v>0</v>
      </c>
      <c r="E51" s="34">
        <v>15</v>
      </c>
      <c r="F51" s="34">
        <v>58</v>
      </c>
      <c r="G51" s="27" t="s">
        <v>72</v>
      </c>
      <c r="H51" s="27"/>
    </row>
    <row r="52" customHeight="1" spans="1:8">
      <c r="A52" s="24" t="s">
        <v>35</v>
      </c>
      <c r="B52" s="27">
        <v>50</v>
      </c>
      <c r="C52" s="34">
        <v>3.8</v>
      </c>
      <c r="D52" s="34">
        <v>0.3</v>
      </c>
      <c r="E52" s="34">
        <v>25.1</v>
      </c>
      <c r="F52" s="34">
        <v>118.4</v>
      </c>
      <c r="G52" s="27" t="s">
        <v>36</v>
      </c>
      <c r="H52" s="27"/>
    </row>
    <row r="53" customHeight="1" spans="1:8">
      <c r="A53" s="30" t="s">
        <v>39</v>
      </c>
      <c r="B53" s="35">
        <f>SUM(B49:B52)</f>
        <v>550</v>
      </c>
      <c r="C53" s="32" t="s">
        <v>73</v>
      </c>
      <c r="D53" s="32" t="s">
        <v>74</v>
      </c>
      <c r="E53" s="32" t="s">
        <v>75</v>
      </c>
      <c r="F53" s="32" t="s">
        <v>76</v>
      </c>
      <c r="G53" s="33"/>
      <c r="H53" s="33"/>
    </row>
    <row r="54" customHeight="1" spans="1:8">
      <c r="A54" s="14" t="s">
        <v>77</v>
      </c>
      <c r="B54" s="14"/>
      <c r="C54" s="14"/>
      <c r="D54" s="14"/>
      <c r="E54" s="14"/>
      <c r="F54" s="14"/>
      <c r="G54" s="14"/>
      <c r="H54" s="14"/>
    </row>
    <row r="55" ht="23.25" customHeight="1" spans="1:8">
      <c r="A55" s="15" t="s">
        <v>17</v>
      </c>
      <c r="B55" s="15" t="s">
        <v>18</v>
      </c>
      <c r="C55" s="16" t="s">
        <v>19</v>
      </c>
      <c r="D55" s="17"/>
      <c r="E55" s="18"/>
      <c r="F55" s="15" t="s">
        <v>20</v>
      </c>
      <c r="G55" s="15" t="s">
        <v>21</v>
      </c>
      <c r="H55" s="15" t="s">
        <v>22</v>
      </c>
    </row>
    <row r="56" ht="25.7" customHeight="1" spans="1:8">
      <c r="A56" s="19"/>
      <c r="B56" s="19"/>
      <c r="C56" s="20" t="s">
        <v>23</v>
      </c>
      <c r="D56" s="20" t="s">
        <v>24</v>
      </c>
      <c r="E56" s="20" t="s">
        <v>25</v>
      </c>
      <c r="F56" s="19"/>
      <c r="G56" s="19"/>
      <c r="H56" s="19"/>
    </row>
    <row r="57" customHeight="1" spans="1:8">
      <c r="A57" s="21" t="s">
        <v>26</v>
      </c>
      <c r="B57" s="22"/>
      <c r="C57" s="22"/>
      <c r="D57" s="22"/>
      <c r="E57" s="22"/>
      <c r="F57" s="22"/>
      <c r="G57" s="22"/>
      <c r="H57" s="23"/>
    </row>
    <row r="58" ht="22.15" customHeight="1" spans="1:8">
      <c r="A58" s="24" t="s">
        <v>78</v>
      </c>
      <c r="B58" s="27" t="s">
        <v>28</v>
      </c>
      <c r="C58" s="44">
        <v>11.4444444444444</v>
      </c>
      <c r="D58" s="44">
        <v>13.6666666666667</v>
      </c>
      <c r="E58" s="44">
        <v>14.5555555555556</v>
      </c>
      <c r="F58" s="44">
        <v>227.111111111111</v>
      </c>
      <c r="G58" s="28" t="s">
        <v>79</v>
      </c>
      <c r="H58" s="27"/>
    </row>
    <row r="59" ht="23.45" customHeight="1" spans="1:8">
      <c r="A59" s="24" t="s">
        <v>30</v>
      </c>
      <c r="B59" s="27">
        <v>180</v>
      </c>
      <c r="C59" s="45">
        <v>5.52</v>
      </c>
      <c r="D59" s="45">
        <v>6.24</v>
      </c>
      <c r="E59" s="45">
        <v>35.52</v>
      </c>
      <c r="F59" s="45">
        <v>220.32</v>
      </c>
      <c r="G59" s="28" t="s">
        <v>31</v>
      </c>
      <c r="H59" s="27"/>
    </row>
    <row r="60" customHeight="1" spans="1:8">
      <c r="A60" s="24" t="s">
        <v>55</v>
      </c>
      <c r="B60" s="25">
        <v>200</v>
      </c>
      <c r="C60" s="34">
        <v>0.3</v>
      </c>
      <c r="D60" s="34">
        <v>0</v>
      </c>
      <c r="E60" s="34">
        <v>15.2</v>
      </c>
      <c r="F60" s="34">
        <v>60</v>
      </c>
      <c r="G60" s="27" t="s">
        <v>56</v>
      </c>
      <c r="H60" s="27"/>
    </row>
    <row r="61" customHeight="1" spans="1:8">
      <c r="A61" s="24" t="s">
        <v>35</v>
      </c>
      <c r="B61" s="27">
        <v>50</v>
      </c>
      <c r="C61" s="34">
        <v>3.8</v>
      </c>
      <c r="D61" s="34">
        <v>0.3</v>
      </c>
      <c r="E61" s="34">
        <v>25.1</v>
      </c>
      <c r="F61" s="34">
        <v>118.4</v>
      </c>
      <c r="G61" s="27" t="s">
        <v>36</v>
      </c>
      <c r="H61" s="27"/>
    </row>
    <row r="62" customHeight="1" spans="1:8">
      <c r="A62" s="30" t="s">
        <v>39</v>
      </c>
      <c r="B62" s="35">
        <v>560</v>
      </c>
      <c r="C62" s="32">
        <f>SUM(C58:C61)</f>
        <v>21.0644444444444</v>
      </c>
      <c r="D62" s="32">
        <f>SUM(D58:D61)</f>
        <v>20.2066666666667</v>
      </c>
      <c r="E62" s="32">
        <f>SUM(E58:E61)</f>
        <v>90.3755555555556</v>
      </c>
      <c r="F62" s="32">
        <f>SUM(F58:F61)</f>
        <v>625.831111111111</v>
      </c>
      <c r="G62" s="33"/>
      <c r="H62" s="33"/>
    </row>
    <row r="63" customHeight="1" spans="1:8">
      <c r="A63" s="14" t="s">
        <v>80</v>
      </c>
      <c r="B63" s="14"/>
      <c r="C63" s="14"/>
      <c r="D63" s="14"/>
      <c r="E63" s="14"/>
      <c r="F63" s="14"/>
      <c r="G63" s="14"/>
      <c r="H63" s="14"/>
    </row>
    <row r="64" ht="23.25" customHeight="1" spans="1:8">
      <c r="A64" s="15" t="s">
        <v>17</v>
      </c>
      <c r="B64" s="15" t="s">
        <v>18</v>
      </c>
      <c r="C64" s="16" t="s">
        <v>19</v>
      </c>
      <c r="D64" s="17"/>
      <c r="E64" s="18"/>
      <c r="F64" s="15" t="s">
        <v>20</v>
      </c>
      <c r="G64" s="15" t="s">
        <v>21</v>
      </c>
      <c r="H64" s="15" t="s">
        <v>22</v>
      </c>
    </row>
    <row r="65" ht="25.7" customHeight="1" spans="1:8">
      <c r="A65" s="19"/>
      <c r="B65" s="19"/>
      <c r="C65" s="20" t="s">
        <v>23</v>
      </c>
      <c r="D65" s="20" t="s">
        <v>24</v>
      </c>
      <c r="E65" s="20" t="s">
        <v>25</v>
      </c>
      <c r="F65" s="19"/>
      <c r="G65" s="19"/>
      <c r="H65" s="19"/>
    </row>
    <row r="66" customHeight="1" spans="1:8">
      <c r="A66" s="21" t="s">
        <v>26</v>
      </c>
      <c r="B66" s="22"/>
      <c r="C66" s="22"/>
      <c r="D66" s="22"/>
      <c r="E66" s="22"/>
      <c r="F66" s="22"/>
      <c r="G66" s="22"/>
      <c r="H66" s="23"/>
    </row>
    <row r="67" s="2" customFormat="1" ht="21.75" customHeight="1" spans="1:8">
      <c r="A67" s="46" t="s">
        <v>81</v>
      </c>
      <c r="B67" s="47">
        <v>100</v>
      </c>
      <c r="C67" s="48">
        <v>1.6</v>
      </c>
      <c r="D67" s="48">
        <v>6</v>
      </c>
      <c r="E67" s="48">
        <v>10.1</v>
      </c>
      <c r="F67" s="48">
        <v>97</v>
      </c>
      <c r="G67" s="47" t="s">
        <v>82</v>
      </c>
      <c r="H67" s="49"/>
    </row>
    <row r="68" ht="20.25" customHeight="1" spans="1:8">
      <c r="A68" s="24" t="s">
        <v>83</v>
      </c>
      <c r="B68" s="27">
        <v>220</v>
      </c>
      <c r="C68" s="50">
        <v>14.5894736842105</v>
      </c>
      <c r="D68" s="50">
        <v>16.14</v>
      </c>
      <c r="E68" s="50">
        <v>29.2947368421053</v>
      </c>
      <c r="F68" s="50">
        <v>317.031578947368</v>
      </c>
      <c r="G68" s="27" t="s">
        <v>84</v>
      </c>
      <c r="H68" s="27"/>
    </row>
    <row r="69" customHeight="1" spans="1:8">
      <c r="A69" s="24" t="s">
        <v>32</v>
      </c>
      <c r="B69" s="27">
        <v>200</v>
      </c>
      <c r="C69" s="34">
        <v>0.18</v>
      </c>
      <c r="D69" s="34">
        <v>0</v>
      </c>
      <c r="E69" s="34">
        <v>15</v>
      </c>
      <c r="F69" s="34">
        <v>58</v>
      </c>
      <c r="G69" s="27" t="s">
        <v>33</v>
      </c>
      <c r="H69" s="27" t="s">
        <v>34</v>
      </c>
    </row>
    <row r="70" customHeight="1" spans="1:8">
      <c r="A70" s="24" t="s">
        <v>35</v>
      </c>
      <c r="B70" s="27">
        <v>50</v>
      </c>
      <c r="C70" s="34">
        <v>3.8</v>
      </c>
      <c r="D70" s="34">
        <v>0.3</v>
      </c>
      <c r="E70" s="34">
        <v>25.1</v>
      </c>
      <c r="F70" s="34">
        <v>118.4</v>
      </c>
      <c r="G70" s="27" t="s">
        <v>36</v>
      </c>
      <c r="H70" s="27"/>
    </row>
    <row r="71" customHeight="1" spans="1:8">
      <c r="A71" s="30" t="s">
        <v>39</v>
      </c>
      <c r="B71" s="35">
        <f>SUM(B67:B70)</f>
        <v>570</v>
      </c>
      <c r="C71" s="32">
        <f>SUM(C67:C70)</f>
        <v>20.1694736842105</v>
      </c>
      <c r="D71" s="32">
        <f>SUM(D67:D70)</f>
        <v>22.44</v>
      </c>
      <c r="E71" s="32">
        <f>SUM(E67:E70)</f>
        <v>79.4947368421053</v>
      </c>
      <c r="F71" s="32">
        <f>SUM(F67:F70)</f>
        <v>590.431578947368</v>
      </c>
      <c r="G71" s="33"/>
      <c r="H71" s="33"/>
    </row>
    <row r="72" customHeight="1" spans="1:8">
      <c r="A72" s="14" t="s">
        <v>85</v>
      </c>
      <c r="B72" s="14"/>
      <c r="C72" s="14"/>
      <c r="D72" s="14"/>
      <c r="E72" s="14"/>
      <c r="F72" s="14"/>
      <c r="G72" s="14"/>
      <c r="H72" s="14"/>
    </row>
    <row r="73" ht="23.25" customHeight="1" spans="1:8">
      <c r="A73" s="15" t="s">
        <v>17</v>
      </c>
      <c r="B73" s="15" t="s">
        <v>18</v>
      </c>
      <c r="C73" s="16" t="s">
        <v>19</v>
      </c>
      <c r="D73" s="17"/>
      <c r="E73" s="18"/>
      <c r="F73" s="15" t="s">
        <v>20</v>
      </c>
      <c r="G73" s="15" t="s">
        <v>21</v>
      </c>
      <c r="H73" s="15" t="s">
        <v>22</v>
      </c>
    </row>
    <row r="74" ht="25.7" customHeight="1" spans="1:8">
      <c r="A74" s="19"/>
      <c r="B74" s="19"/>
      <c r="C74" s="20" t="s">
        <v>23</v>
      </c>
      <c r="D74" s="20" t="s">
        <v>24</v>
      </c>
      <c r="E74" s="20" t="s">
        <v>25</v>
      </c>
      <c r="F74" s="19"/>
      <c r="G74" s="19"/>
      <c r="H74" s="19"/>
    </row>
    <row r="75" customHeight="1" spans="1:8">
      <c r="A75" s="21" t="s">
        <v>26</v>
      </c>
      <c r="B75" s="22"/>
      <c r="C75" s="22"/>
      <c r="D75" s="22"/>
      <c r="E75" s="22"/>
      <c r="F75" s="22"/>
      <c r="G75" s="22"/>
      <c r="H75" s="23"/>
    </row>
    <row r="76" ht="41.45" customHeight="1" spans="1:8">
      <c r="A76" s="24" t="s">
        <v>86</v>
      </c>
      <c r="B76" s="27">
        <v>100</v>
      </c>
      <c r="C76" s="43">
        <v>1.1</v>
      </c>
      <c r="D76" s="43">
        <v>0</v>
      </c>
      <c r="E76" s="43">
        <v>2.4</v>
      </c>
      <c r="F76" s="43">
        <v>14</v>
      </c>
      <c r="G76" s="27" t="s">
        <v>87</v>
      </c>
      <c r="H76" s="27"/>
    </row>
    <row r="77" ht="21.75" customHeight="1" spans="1:8">
      <c r="A77" s="24" t="s">
        <v>88</v>
      </c>
      <c r="B77" s="27">
        <v>220</v>
      </c>
      <c r="C77" s="34">
        <v>15.4</v>
      </c>
      <c r="D77" s="34">
        <v>19.0666666666667</v>
      </c>
      <c r="E77" s="34">
        <v>39.8444444444444</v>
      </c>
      <c r="F77" s="34">
        <v>388.055555555556</v>
      </c>
      <c r="G77" s="27" t="s">
        <v>52</v>
      </c>
      <c r="H77" s="27"/>
    </row>
    <row r="78" customHeight="1" spans="1:8">
      <c r="A78" s="24" t="s">
        <v>71</v>
      </c>
      <c r="B78" s="27">
        <v>200</v>
      </c>
      <c r="C78" s="34">
        <v>0.2</v>
      </c>
      <c r="D78" s="34">
        <v>0</v>
      </c>
      <c r="E78" s="34">
        <v>15</v>
      </c>
      <c r="F78" s="34">
        <v>58</v>
      </c>
      <c r="G78" s="27" t="s">
        <v>72</v>
      </c>
      <c r="H78" s="27"/>
    </row>
    <row r="79" customHeight="1" spans="1:8">
      <c r="A79" s="24" t="s">
        <v>35</v>
      </c>
      <c r="B79" s="27">
        <v>30</v>
      </c>
      <c r="C79" s="43">
        <v>2.3</v>
      </c>
      <c r="D79" s="43">
        <v>0.2</v>
      </c>
      <c r="E79" s="43">
        <v>15.1</v>
      </c>
      <c r="F79" s="43">
        <v>71.1</v>
      </c>
      <c r="G79" s="27" t="s">
        <v>36</v>
      </c>
      <c r="H79" s="27"/>
    </row>
    <row r="80" customHeight="1" spans="1:8">
      <c r="A80" s="24" t="s">
        <v>37</v>
      </c>
      <c r="B80" s="27">
        <v>20</v>
      </c>
      <c r="C80" s="43">
        <v>1.3</v>
      </c>
      <c r="D80" s="43">
        <v>0.2</v>
      </c>
      <c r="E80" s="43">
        <v>8.5</v>
      </c>
      <c r="F80" s="43">
        <v>40.8</v>
      </c>
      <c r="G80" s="27" t="s">
        <v>38</v>
      </c>
      <c r="H80" s="27" t="s">
        <v>34</v>
      </c>
    </row>
    <row r="81" customHeight="1" spans="1:8">
      <c r="A81" s="30" t="s">
        <v>39</v>
      </c>
      <c r="B81" s="35">
        <f>SUM(B76:B80)</f>
        <v>570</v>
      </c>
      <c r="C81" s="32">
        <f>SUM(C76:C80)</f>
        <v>20.3</v>
      </c>
      <c r="D81" s="32">
        <f>SUM(D76:D80)</f>
        <v>19.4666666666667</v>
      </c>
      <c r="E81" s="32">
        <f>SUM(E76:E80)</f>
        <v>80.8444444444444</v>
      </c>
      <c r="F81" s="32">
        <f>SUM(F76:F80)</f>
        <v>571.955555555556</v>
      </c>
      <c r="G81" s="33"/>
      <c r="H81" s="33"/>
    </row>
    <row r="82" customHeight="1" spans="1:8">
      <c r="A82" s="14" t="s">
        <v>89</v>
      </c>
      <c r="B82" s="14"/>
      <c r="C82" s="14"/>
      <c r="D82" s="14"/>
      <c r="E82" s="14"/>
      <c r="F82" s="14"/>
      <c r="G82" s="14"/>
      <c r="H82" s="14"/>
    </row>
    <row r="83" ht="23.25" customHeight="1" spans="1:8">
      <c r="A83" s="15" t="s">
        <v>17</v>
      </c>
      <c r="B83" s="15" t="s">
        <v>18</v>
      </c>
      <c r="C83" s="16" t="s">
        <v>19</v>
      </c>
      <c r="D83" s="17"/>
      <c r="E83" s="18"/>
      <c r="F83" s="15" t="s">
        <v>20</v>
      </c>
      <c r="G83" s="15" t="s">
        <v>21</v>
      </c>
      <c r="H83" s="15" t="s">
        <v>22</v>
      </c>
    </row>
    <row r="84" ht="25.7" customHeight="1" spans="1:8">
      <c r="A84" s="19"/>
      <c r="B84" s="19"/>
      <c r="C84" s="20" t="s">
        <v>23</v>
      </c>
      <c r="D84" s="20" t="s">
        <v>24</v>
      </c>
      <c r="E84" s="20" t="s">
        <v>25</v>
      </c>
      <c r="F84" s="19"/>
      <c r="G84" s="19"/>
      <c r="H84" s="19"/>
    </row>
    <row r="85" customHeight="1" spans="1:8">
      <c r="A85" s="21" t="s">
        <v>26</v>
      </c>
      <c r="B85" s="22"/>
      <c r="C85" s="22"/>
      <c r="D85" s="22"/>
      <c r="E85" s="22"/>
      <c r="F85" s="22"/>
      <c r="G85" s="22"/>
      <c r="H85" s="23"/>
    </row>
    <row r="86" customHeight="1" spans="1:8">
      <c r="A86" s="24" t="s">
        <v>90</v>
      </c>
      <c r="B86" s="25">
        <v>250</v>
      </c>
      <c r="C86" s="34">
        <v>7.3</v>
      </c>
      <c r="D86" s="34">
        <v>7.125</v>
      </c>
      <c r="E86" s="34">
        <v>34.875</v>
      </c>
      <c r="F86" s="34">
        <v>228.125</v>
      </c>
      <c r="G86" s="27" t="s">
        <v>91</v>
      </c>
      <c r="H86" s="27"/>
    </row>
    <row r="87" customHeight="1" spans="1:8">
      <c r="A87" s="24" t="s">
        <v>43</v>
      </c>
      <c r="B87" s="25" t="s">
        <v>44</v>
      </c>
      <c r="C87" s="34">
        <v>5</v>
      </c>
      <c r="D87" s="34">
        <v>7.3</v>
      </c>
      <c r="E87" s="34">
        <v>17.6</v>
      </c>
      <c r="F87" s="34">
        <v>156.7</v>
      </c>
      <c r="G87" s="27" t="s">
        <v>45</v>
      </c>
      <c r="H87" s="27"/>
    </row>
    <row r="88" ht="21" customHeight="1" spans="1:8">
      <c r="A88" s="24" t="s">
        <v>60</v>
      </c>
      <c r="B88" s="27">
        <v>120</v>
      </c>
      <c r="C88" s="34">
        <v>0.5</v>
      </c>
      <c r="D88" s="34">
        <v>0.5</v>
      </c>
      <c r="E88" s="34">
        <v>11.8</v>
      </c>
      <c r="F88" s="34">
        <v>56.4</v>
      </c>
      <c r="G88" s="27" t="s">
        <v>61</v>
      </c>
      <c r="H88" s="27"/>
    </row>
    <row r="89" customHeight="1" spans="1:8">
      <c r="A89" s="24" t="s">
        <v>46</v>
      </c>
      <c r="B89" s="27">
        <v>200</v>
      </c>
      <c r="C89" s="34">
        <v>3</v>
      </c>
      <c r="D89" s="34">
        <v>3.1</v>
      </c>
      <c r="E89" s="34">
        <v>12.1</v>
      </c>
      <c r="F89" s="34">
        <v>89</v>
      </c>
      <c r="G89" s="27" t="s">
        <v>47</v>
      </c>
      <c r="H89" s="27"/>
    </row>
    <row r="90" customHeight="1" spans="1:8">
      <c r="A90" s="24" t="s">
        <v>92</v>
      </c>
      <c r="B90" s="25">
        <v>30</v>
      </c>
      <c r="C90" s="43">
        <v>2.3</v>
      </c>
      <c r="D90" s="43">
        <v>0.2</v>
      </c>
      <c r="E90" s="43">
        <v>15.1</v>
      </c>
      <c r="F90" s="43">
        <v>71.1</v>
      </c>
      <c r="G90" s="27" t="s">
        <v>36</v>
      </c>
      <c r="H90" s="27" t="s">
        <v>34</v>
      </c>
    </row>
    <row r="91" customHeight="1" spans="1:8">
      <c r="A91" s="30" t="s">
        <v>39</v>
      </c>
      <c r="B91" s="35">
        <v>650</v>
      </c>
      <c r="C91" s="32">
        <f>SUM(C86:C90)</f>
        <v>18.1</v>
      </c>
      <c r="D91" s="32">
        <f>SUM(D86:D90)</f>
        <v>18.225</v>
      </c>
      <c r="E91" s="32">
        <f>SUM(E86:E90)</f>
        <v>91.475</v>
      </c>
      <c r="F91" s="32">
        <f>SUM(F86:F90)</f>
        <v>601.325</v>
      </c>
      <c r="G91" s="33"/>
      <c r="H91" s="33"/>
    </row>
    <row r="92" customHeight="1" spans="1:8">
      <c r="A92" s="14" t="s">
        <v>93</v>
      </c>
      <c r="B92" s="14"/>
      <c r="C92" s="14"/>
      <c r="D92" s="14"/>
      <c r="E92" s="14"/>
      <c r="F92" s="14"/>
      <c r="G92" s="14"/>
      <c r="H92" s="14"/>
    </row>
    <row r="93" ht="23.25" customHeight="1" spans="1:8">
      <c r="A93" s="15" t="s">
        <v>17</v>
      </c>
      <c r="B93" s="15" t="s">
        <v>18</v>
      </c>
      <c r="C93" s="16" t="s">
        <v>19</v>
      </c>
      <c r="D93" s="17"/>
      <c r="E93" s="18"/>
      <c r="F93" s="15" t="s">
        <v>20</v>
      </c>
      <c r="G93" s="15" t="s">
        <v>21</v>
      </c>
      <c r="H93" s="15" t="s">
        <v>22</v>
      </c>
    </row>
    <row r="94" ht="25.7" customHeight="1" spans="1:8">
      <c r="A94" s="19"/>
      <c r="B94" s="19"/>
      <c r="C94" s="20" t="s">
        <v>23</v>
      </c>
      <c r="D94" s="20" t="s">
        <v>24</v>
      </c>
      <c r="E94" s="20" t="s">
        <v>25</v>
      </c>
      <c r="F94" s="19"/>
      <c r="G94" s="19"/>
      <c r="H94" s="19"/>
    </row>
    <row r="95" customHeight="1" spans="1:8">
      <c r="A95" s="38" t="s">
        <v>26</v>
      </c>
      <c r="B95" s="39"/>
      <c r="C95" s="39"/>
      <c r="D95" s="39"/>
      <c r="E95" s="39"/>
      <c r="F95" s="39"/>
      <c r="G95" s="39"/>
      <c r="H95" s="40"/>
    </row>
    <row r="96" ht="21.75" customHeight="1" spans="1:8">
      <c r="A96" s="24" t="s">
        <v>94</v>
      </c>
      <c r="B96" s="51">
        <v>180</v>
      </c>
      <c r="C96" s="26">
        <v>4.788</v>
      </c>
      <c r="D96" s="26">
        <v>5.4</v>
      </c>
      <c r="E96" s="26">
        <v>21.264</v>
      </c>
      <c r="F96" s="26">
        <v>151.08</v>
      </c>
      <c r="G96" s="27" t="s">
        <v>95</v>
      </c>
      <c r="H96" s="27"/>
    </row>
    <row r="97" ht="21.75" customHeight="1" spans="1:11">
      <c r="A97" s="24" t="s">
        <v>96</v>
      </c>
      <c r="B97" s="25" t="s">
        <v>28</v>
      </c>
      <c r="C97" s="52">
        <v>12.2222222222222</v>
      </c>
      <c r="D97" s="52">
        <v>17.3</v>
      </c>
      <c r="E97" s="52">
        <v>17.6666666666667</v>
      </c>
      <c r="F97" s="52">
        <v>275</v>
      </c>
      <c r="G97" s="27" t="s">
        <v>97</v>
      </c>
      <c r="H97" s="27"/>
    </row>
    <row r="98" customHeight="1" spans="1:11">
      <c r="A98" s="24" t="s">
        <v>71</v>
      </c>
      <c r="B98" s="27">
        <v>200</v>
      </c>
      <c r="C98" s="26">
        <v>0.2</v>
      </c>
      <c r="D98" s="26">
        <v>0</v>
      </c>
      <c r="E98" s="26">
        <v>15</v>
      </c>
      <c r="F98" s="26">
        <v>58</v>
      </c>
      <c r="G98" s="27" t="s">
        <v>72</v>
      </c>
      <c r="H98" s="27"/>
      <c r="J98" s="29"/>
    </row>
    <row r="99" customHeight="1" spans="1:11">
      <c r="A99" s="24" t="s">
        <v>35</v>
      </c>
      <c r="B99" s="27">
        <v>30</v>
      </c>
      <c r="C99" s="52">
        <v>2.3</v>
      </c>
      <c r="D99" s="52">
        <v>0.2</v>
      </c>
      <c r="E99" s="52">
        <v>15.1</v>
      </c>
      <c r="F99" s="52">
        <v>71.1</v>
      </c>
      <c r="G99" s="27" t="s">
        <v>36</v>
      </c>
      <c r="H99" s="27"/>
    </row>
    <row r="100" customHeight="1" spans="1:11">
      <c r="A100" s="30" t="s">
        <v>39</v>
      </c>
      <c r="B100" s="35">
        <v>640</v>
      </c>
      <c r="C100" s="32">
        <f>SUM(C96:C99)</f>
        <v>19.5102222222222</v>
      </c>
      <c r="D100" s="32">
        <f>SUM(D96:D99)</f>
        <v>22.9</v>
      </c>
      <c r="E100" s="32">
        <f>SUM(E96:E99)</f>
        <v>69.0306666666667</v>
      </c>
      <c r="F100" s="32">
        <f>SUM(F96:F99)</f>
        <v>555.18</v>
      </c>
      <c r="G100" s="33"/>
      <c r="H100" s="33"/>
    </row>
    <row r="101" customHeight="1" spans="1:11">
      <c r="A101" s="53" t="s">
        <v>98</v>
      </c>
      <c r="B101" s="53"/>
      <c r="C101" s="53"/>
      <c r="D101" s="53"/>
      <c r="E101" s="53"/>
      <c r="F101" s="53"/>
      <c r="G101" s="4"/>
      <c r="H101" s="4"/>
      <c r="I101" s="4"/>
      <c r="J101" s="4"/>
      <c r="K101" s="4"/>
    </row>
    <row r="102" customHeight="1" spans="1:11">
      <c r="A102" s="54" t="s">
        <v>99</v>
      </c>
      <c r="B102" s="55"/>
      <c r="C102" s="56" t="s">
        <v>100</v>
      </c>
      <c r="D102" s="56" t="s">
        <v>101</v>
      </c>
      <c r="E102" s="56" t="s">
        <v>102</v>
      </c>
      <c r="F102" s="56" t="s">
        <v>103</v>
      </c>
      <c r="G102" s="4"/>
      <c r="H102" s="4"/>
      <c r="I102" s="4"/>
      <c r="J102" s="4"/>
      <c r="K102" s="4"/>
    </row>
    <row r="103" ht="27.75" customHeight="1" spans="1:11">
      <c r="A103" s="54" t="s">
        <v>104</v>
      </c>
      <c r="B103" s="55"/>
      <c r="C103" s="57" t="s">
        <v>105</v>
      </c>
      <c r="D103" s="57" t="s">
        <v>106</v>
      </c>
      <c r="E103" s="57" t="s">
        <v>107</v>
      </c>
      <c r="F103" s="57" t="s">
        <v>108</v>
      </c>
      <c r="G103" s="4"/>
      <c r="H103" s="4"/>
      <c r="I103" s="4"/>
      <c r="J103" s="4"/>
      <c r="K103" s="4"/>
    </row>
    <row r="104" ht="28.5" customHeight="1" spans="1:11">
      <c r="A104" s="54" t="s">
        <v>109</v>
      </c>
      <c r="B104" s="55"/>
      <c r="C104" s="57" t="s">
        <v>110</v>
      </c>
      <c r="D104" s="57" t="s">
        <v>111</v>
      </c>
      <c r="E104" s="57" t="s">
        <v>112</v>
      </c>
      <c r="F104" s="57" t="s">
        <v>113</v>
      </c>
      <c r="G104" s="4"/>
      <c r="H104" s="4"/>
      <c r="I104" s="4"/>
      <c r="J104" s="4"/>
      <c r="K104" s="4"/>
    </row>
    <row r="105" customHeight="1" spans="1:11">
      <c r="A105" s="54" t="s">
        <v>114</v>
      </c>
      <c r="B105" s="55"/>
      <c r="C105" s="58">
        <v>1</v>
      </c>
      <c r="D105" s="58">
        <v>1</v>
      </c>
      <c r="E105" s="58">
        <v>4</v>
      </c>
      <c r="F105" s="57"/>
      <c r="G105" s="4"/>
      <c r="H105" s="4"/>
      <c r="I105" s="4"/>
      <c r="J105" s="4"/>
      <c r="K105" s="4"/>
    </row>
  </sheetData>
  <autoFilter xmlns:etc="http://www.wps.cn/officeDocument/2017/etCustomData" ref="A7:F105" etc:filterBottomFollowUsedRange="0">
    <extLst/>
  </autoFilter>
  <mergeCells count="81">
    <mergeCell ref="A5:H5"/>
    <mergeCell ref="A6:H6"/>
    <mergeCell ref="C7:E7"/>
    <mergeCell ref="A9:H9"/>
    <mergeCell ref="A16:H16"/>
    <mergeCell ref="C17:E17"/>
    <mergeCell ref="A19:H19"/>
    <mergeCell ref="A25:H25"/>
    <mergeCell ref="C26:E26"/>
    <mergeCell ref="A28:H28"/>
    <mergeCell ref="A35:H35"/>
    <mergeCell ref="C36:E36"/>
    <mergeCell ref="A38:H38"/>
    <mergeCell ref="A45:H45"/>
    <mergeCell ref="C46:E46"/>
    <mergeCell ref="A48:H48"/>
    <mergeCell ref="A54:H54"/>
    <mergeCell ref="C55:E55"/>
    <mergeCell ref="A57:H57"/>
    <mergeCell ref="A63:H63"/>
    <mergeCell ref="C64:E64"/>
    <mergeCell ref="A66:H66"/>
    <mergeCell ref="A72:H72"/>
    <mergeCell ref="C73:E73"/>
    <mergeCell ref="A75:H75"/>
    <mergeCell ref="A82:H82"/>
    <mergeCell ref="C83:E83"/>
    <mergeCell ref="A85:H85"/>
    <mergeCell ref="A92:H92"/>
    <mergeCell ref="C93:E93"/>
    <mergeCell ref="A95:H95"/>
    <mergeCell ref="A7:A8"/>
    <mergeCell ref="A17:A18"/>
    <mergeCell ref="A26:A27"/>
    <mergeCell ref="A36:A37"/>
    <mergeCell ref="A46:A47"/>
    <mergeCell ref="A55:A56"/>
    <mergeCell ref="A64:A65"/>
    <mergeCell ref="A73:A74"/>
    <mergeCell ref="A83:A84"/>
    <mergeCell ref="A93:A94"/>
    <mergeCell ref="B7:B8"/>
    <mergeCell ref="B17:B18"/>
    <mergeCell ref="B26:B27"/>
    <mergeCell ref="B36:B37"/>
    <mergeCell ref="B46:B47"/>
    <mergeCell ref="B55:B56"/>
    <mergeCell ref="B64:B65"/>
    <mergeCell ref="B73:B74"/>
    <mergeCell ref="B83:B84"/>
    <mergeCell ref="B93:B94"/>
    <mergeCell ref="F7:F8"/>
    <mergeCell ref="F17:F18"/>
    <mergeCell ref="F26:F27"/>
    <mergeCell ref="F36:F37"/>
    <mergeCell ref="F46:F47"/>
    <mergeCell ref="F55:F56"/>
    <mergeCell ref="F64:F65"/>
    <mergeCell ref="F73:F74"/>
    <mergeCell ref="F83:F84"/>
    <mergeCell ref="F93:F94"/>
    <mergeCell ref="G7:G8"/>
    <mergeCell ref="G17:G18"/>
    <mergeCell ref="G26:G27"/>
    <mergeCell ref="G36:G37"/>
    <mergeCell ref="G46:G47"/>
    <mergeCell ref="G55:G56"/>
    <mergeCell ref="G64:G65"/>
    <mergeCell ref="G73:G74"/>
    <mergeCell ref="G83:G84"/>
    <mergeCell ref="G93:G94"/>
    <mergeCell ref="H7:H8"/>
    <mergeCell ref="H17:H18"/>
    <mergeCell ref="H26:H27"/>
    <mergeCell ref="H36:H37"/>
    <mergeCell ref="H46:H47"/>
    <mergeCell ref="H55:H56"/>
    <mergeCell ref="H64:H65"/>
    <mergeCell ref="H73:H74"/>
    <mergeCell ref="H83:H84"/>
    <mergeCell ref="H93:H94"/>
  </mergeCells>
  <pageMargins left="0.393700787401575" right="0.393700787401575" top="0.393700787401575" bottom="0.393700787401575" header="0.511811023622047" footer="0.511811023622047"/>
  <pageSetup paperSize="9" scale="74" orientation="landscape"/>
  <headerFooter/>
  <rowBreaks count="10" manualBreakCount="10">
    <brk id="15" max="7" man="1"/>
    <brk id="24" max="7" man="1"/>
    <brk id="34" max="16383" man="1"/>
    <brk id="44" max="7" man="1"/>
    <brk id="53" max="7" man="1"/>
    <brk id="62" max="16383" man="1"/>
    <brk id="71" max="7" man="1"/>
    <brk id="81" max="7" man="1"/>
    <brk id="91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Лист1</vt:lpstr>
      <vt:lpstr>МЕНЮ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User</cp:lastModifiedBy>
  <dcterms:created xsi:type="dcterms:W3CDTF">2022-01-09T11:32:00Z</dcterms:created>
  <cp:lastPrinted>2026-05-12T06:31:00Z</cp:lastPrinted>
  <dcterms:modified xsi:type="dcterms:W3CDTF">2026-08-27T09:23:46Z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CE13C41F54304C129C5B778C8B712B7A_13</vt:lpwstr>
  </property>
  <property fmtid="{D5CDD505-2E9C-101B-9397-08002B2CF9AE}" pid="3" name="KSOProductBuildVer">
    <vt:lpwstr>1049-12.1.0.28032</vt:lpwstr>
  </property>
  <property fmtid="{D5CDD505-2E9C-101B-9397-08002B2CF9AE}" pid="4" name="CalculationRule">
    <vt:i4>0</vt:i4>
  </property>
</Properties>
</file>